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J2" i="1"/>
  <c r="F38"/>
  <c r="F37"/>
  <c r="I28"/>
  <c r="I25"/>
  <c r="I23"/>
  <c r="I20"/>
  <c r="I19"/>
  <c r="I14"/>
  <c r="H19"/>
  <c r="I2"/>
  <c r="H2"/>
  <c r="G14"/>
  <c r="G2"/>
  <c r="F35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"/>
  <c r="F4"/>
  <c r="F5"/>
  <c r="F6"/>
  <c r="F7"/>
  <c r="F8"/>
  <c r="F9"/>
  <c r="F10"/>
  <c r="F11"/>
  <c r="F12"/>
  <c r="F13"/>
  <c r="F2"/>
  <c r="E38"/>
  <c r="H24"/>
  <c r="E33" i="2"/>
  <c r="E35" i="1"/>
  <c r="E36" s="1"/>
  <c r="E37" s="1"/>
  <c r="G23" l="1"/>
  <c r="H23" s="1"/>
  <c r="G28"/>
  <c r="H28" s="1"/>
  <c r="G19"/>
  <c r="G20"/>
  <c r="H20" s="1"/>
  <c r="G25"/>
  <c r="H25" s="1"/>
  <c r="H14"/>
</calcChain>
</file>

<file path=xl/sharedStrings.xml><?xml version="1.0" encoding="utf-8"?>
<sst xmlns="http://schemas.openxmlformats.org/spreadsheetml/2006/main" count="307" uniqueCount="126">
  <si>
    <t>Название</t>
  </si>
  <si>
    <t>Артикул</t>
  </si>
  <si>
    <t>Цена</t>
  </si>
  <si>
    <t>Кол-во</t>
  </si>
  <si>
    <t>Стоимость</t>
  </si>
  <si>
    <t>Хардангер (Hardanger 22), цвет: слоновая кость (Ivory 264), 50х55 см</t>
  </si>
  <si>
    <t>1008/264/43</t>
  </si>
  <si>
    <t>165 руб.</t>
  </si>
  <si>
    <t xml:space="preserve"> шт.</t>
  </si>
  <si>
    <t>Линда (Linda 27), цвет: белый (White 1), 50х70 см</t>
  </si>
  <si>
    <t>1235/1/55</t>
  </si>
  <si>
    <t>175 руб.</t>
  </si>
  <si>
    <t>Линда (Linda 27), цвет: слоновой кости (Ivory 264), 50x70 см</t>
  </si>
  <si>
    <t>1235/264/55</t>
  </si>
  <si>
    <t>190 руб.</t>
  </si>
  <si>
    <t>Открытка 10х15 см, вырез: "арка", цвет: настоящее золото, тип бумаги: гладкая</t>
  </si>
  <si>
    <t>A2060-золото</t>
  </si>
  <si>
    <t>44 руб.</t>
  </si>
  <si>
    <t>Soie de Paris Blanc</t>
  </si>
  <si>
    <t>Soie de Paris - Blanc</t>
  </si>
  <si>
    <t>290 руб.</t>
  </si>
  <si>
    <t>25 Мерцающий коричневый (Opalescent Rootbeer)</t>
  </si>
  <si>
    <t>es25</t>
  </si>
  <si>
    <t>125 руб.</t>
  </si>
  <si>
    <t>M928 Green Fields</t>
  </si>
  <si>
    <t>M928</t>
  </si>
  <si>
    <t>85 руб.</t>
  </si>
  <si>
    <t>079 Snowy River</t>
  </si>
  <si>
    <t>DDS-079</t>
  </si>
  <si>
    <t>191 руб.</t>
  </si>
  <si>
    <t>NPI NL 008 Marine Blue</t>
  </si>
  <si>
    <t>NPI NL 08</t>
  </si>
  <si>
    <t>195 руб.</t>
  </si>
  <si>
    <t xml:space="preserve">Казанская Св. Богородица </t>
  </si>
  <si>
    <t xml:space="preserve">solaria-1112-74 </t>
  </si>
  <si>
    <t>427 руб.</t>
  </si>
  <si>
    <t>Йерусалимская Св. Богородица</t>
  </si>
  <si>
    <t xml:space="preserve">solaria-1112-39 </t>
  </si>
  <si>
    <t>450 руб.</t>
  </si>
  <si>
    <t>Рамка-открытка "Морозное утро"</t>
  </si>
  <si>
    <t>riolis-РОМ</t>
  </si>
  <si>
    <t>60 руб.</t>
  </si>
  <si>
    <t>Рамка-открытка "С узорами"</t>
  </si>
  <si>
    <t>riolis-РО</t>
  </si>
  <si>
    <t>Открытка 13x20 см, вырез: "овал", цвет: белый, тип бумаги: рогожка</t>
  </si>
  <si>
    <t>56 руб.</t>
  </si>
  <si>
    <t>Открытка 10х15 см, вырез: "арка", цвет: красный, тип бумаги: гладкая</t>
  </si>
  <si>
    <t>A2060105</t>
  </si>
  <si>
    <t>35 руб.</t>
  </si>
  <si>
    <t>Заказчик</t>
  </si>
  <si>
    <t>Касандра</t>
  </si>
  <si>
    <t>Совенок</t>
  </si>
  <si>
    <t>TashaZ</t>
  </si>
  <si>
    <t>Ириха</t>
  </si>
  <si>
    <t>Доставка</t>
  </si>
  <si>
    <t>Итого сумма к оплате</t>
  </si>
  <si>
    <t>Зимний котенок (Winter Kitten)</t>
  </si>
  <si>
    <t>DMS-73504</t>
  </si>
  <si>
    <t>474 руб.</t>
  </si>
  <si>
    <t>Изящество колибри (Hummingbird Grace)</t>
  </si>
  <si>
    <t>DMS-72715</t>
  </si>
  <si>
    <t>Колибри и глициния (Hummingbird and Wisteria)</t>
  </si>
  <si>
    <t>DMS-73070</t>
  </si>
  <si>
    <t>fox551</t>
  </si>
  <si>
    <t>Держатель для штампов</t>
  </si>
  <si>
    <t>Mr.Painter-UH-60</t>
  </si>
  <si>
    <t>96 руб.</t>
  </si>
  <si>
    <t>Набор штампов "Вензеля №1"</t>
  </si>
  <si>
    <t>Mr.Painter-ASM-26</t>
  </si>
  <si>
    <t>236 руб.</t>
  </si>
  <si>
    <t>Кольцо для бус R-04/2 3 мм 50 шт., под никель</t>
  </si>
  <si>
    <t>Zlatka-R-04/2</t>
  </si>
  <si>
    <t>15 руб.</t>
  </si>
  <si>
    <t>PB62</t>
  </si>
  <si>
    <t>120 руб.</t>
  </si>
  <si>
    <t>Канва Permin 32 ct, цвет - натуральный, 50х70 см</t>
  </si>
  <si>
    <t>Permin-065/01-135</t>
  </si>
  <si>
    <t>Розмари</t>
  </si>
  <si>
    <t>Нитки PB62 Morning Waters</t>
  </si>
  <si>
    <t xml:space="preserve">PB03 </t>
  </si>
  <si>
    <t xml:space="preserve">нитки PB03 Gold </t>
  </si>
  <si>
    <t>Маковый букет</t>
  </si>
  <si>
    <t>ЧМ-А-125</t>
  </si>
  <si>
    <t>503 руб.</t>
  </si>
  <si>
    <t>Садовые розы</t>
  </si>
  <si>
    <t>riolis-1046</t>
  </si>
  <si>
    <t>443 руб.</t>
  </si>
  <si>
    <t>+79024821758, 268-17-58 Саша.</t>
  </si>
  <si>
    <t>277-61-03,</t>
  </si>
  <si>
    <t>Наташа.</t>
  </si>
  <si>
    <t>татьяна 89084550063, 2302119 раб</t>
  </si>
  <si>
    <t>Наталья №т +79147319570</t>
  </si>
  <si>
    <t>8-902-522-12-60 (НТК), 2-77-89-20 (МТС). Анна</t>
  </si>
  <si>
    <t>Штемпельная подушка "Под золото"</t>
  </si>
  <si>
    <t>Mr.Painter-UPS-874</t>
  </si>
  <si>
    <t>58 руб.</t>
  </si>
  <si>
    <t>Есть</t>
  </si>
  <si>
    <t>Штемпельная подушка "Черная"</t>
  </si>
  <si>
    <t>Mr.Painter-UPS-009</t>
  </si>
  <si>
    <t>Набор штампов "Фразы"</t>
  </si>
  <si>
    <t>Mr.Painter-ASM-24</t>
  </si>
  <si>
    <t>Штемпельная подушка "Под медь"</t>
  </si>
  <si>
    <t>Mr.Painter-UPS-876</t>
  </si>
  <si>
    <t xml:space="preserve">Мед (Honey) </t>
  </si>
  <si>
    <t>Anchor-DPPF003</t>
  </si>
  <si>
    <t>683 руб.</t>
  </si>
  <si>
    <t>Производитель</t>
  </si>
  <si>
    <t>Наличие на складе</t>
  </si>
  <si>
    <t>Удалить</t>
  </si>
  <si>
    <t>Мат для резки 45х30 см</t>
  </si>
  <si>
    <t>Gamma-DK-003</t>
  </si>
  <si>
    <t>201 руб.</t>
  </si>
  <si>
    <t>PB62 Morning Waters</t>
  </si>
  <si>
    <t xml:space="preserve">PB03 Gold </t>
  </si>
  <si>
    <t>нет</t>
  </si>
  <si>
    <t>Наслаждаясь урожаем фруктов</t>
  </si>
  <si>
    <t>РТО-M187</t>
  </si>
  <si>
    <t>558 руб.</t>
  </si>
  <si>
    <t>Triniti</t>
  </si>
  <si>
    <t xml:space="preserve">Доставка </t>
  </si>
  <si>
    <t>Доля в заказе</t>
  </si>
  <si>
    <t>Прогулка в парке</t>
  </si>
  <si>
    <t>89241363525, Наташа</t>
  </si>
  <si>
    <t>1705 руб.</t>
  </si>
  <si>
    <t>банковские 3%</t>
  </si>
  <si>
    <t>Скидка 5%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</si>
</sst>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164" fontId="0" fillId="3" borderId="1" xfId="0" applyNumberFormat="1" applyFill="1" applyBorder="1"/>
    <xf numFmtId="0" fontId="0" fillId="3" borderId="2" xfId="0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/>
    <xf numFmtId="164" fontId="0" fillId="4" borderId="1" xfId="0" applyNumberFormat="1" applyFill="1" applyBorder="1"/>
    <xf numFmtId="10" fontId="0" fillId="3" borderId="1" xfId="0" applyNumberFormat="1" applyFill="1" applyBorder="1"/>
    <xf numFmtId="2" fontId="0" fillId="3" borderId="1" xfId="0" applyNumberFormat="1" applyFill="1" applyBorder="1"/>
    <xf numFmtId="49" fontId="0" fillId="0" borderId="0" xfId="0" applyNumberFormat="1"/>
    <xf numFmtId="0" fontId="1" fillId="2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pane xSplit="5" topLeftCell="F1" activePane="topRight" state="frozen"/>
      <selection pane="topRight" activeCell="J34" sqref="J2:J34"/>
    </sheetView>
  </sheetViews>
  <sheetFormatPr defaultRowHeight="15"/>
  <cols>
    <col min="1" max="1" width="32.7109375" customWidth="1"/>
    <col min="2" max="2" width="18.85546875" bestFit="1" customWidth="1"/>
    <col min="3" max="3" width="9.7109375" bestFit="1" customWidth="1"/>
    <col min="4" max="4" width="8.5703125" customWidth="1"/>
    <col min="5" max="6" width="13.42578125" customWidth="1"/>
    <col min="7" max="7" width="8.7109375" customWidth="1"/>
    <col min="8" max="8" width="7.42578125" customWidth="1"/>
    <col min="9" max="9" width="8.7109375" customWidth="1"/>
    <col min="10" max="10" width="9.5703125" customWidth="1"/>
    <col min="11" max="11" width="13.85546875" customWidth="1"/>
  </cols>
  <sheetData>
    <row r="1" spans="1:12" s="1" customFormat="1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7" t="s">
        <v>125</v>
      </c>
      <c r="G1" s="1" t="s">
        <v>120</v>
      </c>
      <c r="H1" s="2" t="s">
        <v>54</v>
      </c>
      <c r="I1" s="2" t="s">
        <v>124</v>
      </c>
      <c r="J1" s="2" t="s">
        <v>55</v>
      </c>
      <c r="K1" s="2" t="s">
        <v>49</v>
      </c>
    </row>
    <row r="2" spans="1:12">
      <c r="A2" s="7" t="s">
        <v>56</v>
      </c>
      <c r="B2" s="8" t="s">
        <v>57</v>
      </c>
      <c r="C2" s="8" t="s">
        <v>58</v>
      </c>
      <c r="D2" s="8" t="s">
        <v>8</v>
      </c>
      <c r="E2" s="9">
        <v>474</v>
      </c>
      <c r="F2" s="9">
        <f>E2-(E2*0.05)</f>
        <v>450.3</v>
      </c>
      <c r="G2" s="14">
        <f>SUM(F2:F13)/F35</f>
        <v>0.37697825344415348</v>
      </c>
      <c r="H2" s="15">
        <f>G2*E37</f>
        <v>245.53347603324602</v>
      </c>
      <c r="I2" s="9">
        <f>SUM(F2:F13,H2)*0.03</f>
        <v>101.72950428099736</v>
      </c>
      <c r="J2" s="9">
        <f>SUM(F2:F13,H2,I2)</f>
        <v>3492.7129803142429</v>
      </c>
      <c r="K2" s="8" t="s">
        <v>63</v>
      </c>
      <c r="L2" t="s">
        <v>90</v>
      </c>
    </row>
    <row r="3" spans="1:12">
      <c r="A3" s="8" t="s">
        <v>59</v>
      </c>
      <c r="B3" s="8" t="s">
        <v>60</v>
      </c>
      <c r="C3" s="8" t="s">
        <v>58</v>
      </c>
      <c r="D3" s="8" t="s">
        <v>8</v>
      </c>
      <c r="E3" s="9">
        <v>474</v>
      </c>
      <c r="F3" s="9">
        <f t="shared" ref="F3:F34" si="0">E3-(E3*0.05)</f>
        <v>450.3</v>
      </c>
      <c r="G3" s="8"/>
      <c r="H3" s="15"/>
      <c r="I3" s="9"/>
      <c r="J3" s="8"/>
      <c r="K3" s="8" t="s">
        <v>63</v>
      </c>
    </row>
    <row r="4" spans="1:12">
      <c r="A4" s="8" t="s">
        <v>61</v>
      </c>
      <c r="B4" s="8" t="s">
        <v>62</v>
      </c>
      <c r="C4" s="8" t="s">
        <v>58</v>
      </c>
      <c r="D4" s="8" t="s">
        <v>8</v>
      </c>
      <c r="E4" s="9">
        <v>474</v>
      </c>
      <c r="F4" s="9">
        <f t="shared" si="0"/>
        <v>450.3</v>
      </c>
      <c r="G4" s="8"/>
      <c r="H4" s="15"/>
      <c r="I4" s="8"/>
      <c r="J4" s="8"/>
      <c r="K4" s="8" t="s">
        <v>63</v>
      </c>
    </row>
    <row r="5" spans="1:12">
      <c r="A5" s="8" t="s">
        <v>64</v>
      </c>
      <c r="B5" s="8" t="s">
        <v>65</v>
      </c>
      <c r="C5" s="8" t="s">
        <v>66</v>
      </c>
      <c r="D5" s="8" t="s">
        <v>8</v>
      </c>
      <c r="E5" s="9">
        <v>96</v>
      </c>
      <c r="F5" s="9">
        <f t="shared" si="0"/>
        <v>91.2</v>
      </c>
      <c r="G5" s="8"/>
      <c r="H5" s="15"/>
      <c r="I5" s="8"/>
      <c r="J5" s="8"/>
      <c r="K5" s="3" t="s">
        <v>63</v>
      </c>
    </row>
    <row r="6" spans="1:12">
      <c r="A6" s="8" t="s">
        <v>67</v>
      </c>
      <c r="B6" s="8" t="s">
        <v>68</v>
      </c>
      <c r="C6" s="8" t="s">
        <v>69</v>
      </c>
      <c r="D6" s="8" t="s">
        <v>8</v>
      </c>
      <c r="E6" s="9">
        <v>236</v>
      </c>
      <c r="F6" s="9">
        <f t="shared" si="0"/>
        <v>224.2</v>
      </c>
      <c r="G6" s="8"/>
      <c r="H6" s="15"/>
      <c r="I6" s="8"/>
      <c r="J6" s="8"/>
      <c r="K6" s="3" t="s">
        <v>63</v>
      </c>
    </row>
    <row r="7" spans="1:12">
      <c r="A7" s="8" t="s">
        <v>81</v>
      </c>
      <c r="B7" s="8" t="s">
        <v>82</v>
      </c>
      <c r="C7" s="8" t="s">
        <v>83</v>
      </c>
      <c r="D7" s="8" t="s">
        <v>8</v>
      </c>
      <c r="E7" s="9">
        <v>503</v>
      </c>
      <c r="F7" s="9">
        <f t="shared" si="0"/>
        <v>477.85</v>
      </c>
      <c r="G7" s="8"/>
      <c r="H7" s="15"/>
      <c r="I7" s="8"/>
      <c r="J7" s="8"/>
      <c r="K7" s="3" t="s">
        <v>63</v>
      </c>
    </row>
    <row r="8" spans="1:12">
      <c r="A8" s="8" t="s">
        <v>84</v>
      </c>
      <c r="B8" s="8" t="s">
        <v>85</v>
      </c>
      <c r="C8" s="8" t="s">
        <v>86</v>
      </c>
      <c r="D8" s="8" t="s">
        <v>8</v>
      </c>
      <c r="E8" s="9">
        <v>443</v>
      </c>
      <c r="F8" s="9">
        <f t="shared" si="0"/>
        <v>420.85</v>
      </c>
      <c r="G8" s="8"/>
      <c r="H8" s="15"/>
      <c r="I8" s="8"/>
      <c r="J8" s="8"/>
      <c r="K8" s="3" t="s">
        <v>63</v>
      </c>
    </row>
    <row r="9" spans="1:12">
      <c r="A9" s="8" t="s">
        <v>93</v>
      </c>
      <c r="B9" s="8" t="s">
        <v>94</v>
      </c>
      <c r="C9" s="8" t="s">
        <v>95</v>
      </c>
      <c r="D9" s="8" t="s">
        <v>8</v>
      </c>
      <c r="E9" s="9">
        <v>58</v>
      </c>
      <c r="F9" s="9">
        <f t="shared" si="0"/>
        <v>55.1</v>
      </c>
      <c r="G9" s="8"/>
      <c r="H9" s="15"/>
      <c r="I9" s="8"/>
      <c r="J9" s="8"/>
      <c r="K9" s="3" t="s">
        <v>63</v>
      </c>
    </row>
    <row r="10" spans="1:12">
      <c r="A10" s="8" t="s">
        <v>97</v>
      </c>
      <c r="B10" s="8" t="s">
        <v>98</v>
      </c>
      <c r="C10" s="8" t="s">
        <v>95</v>
      </c>
      <c r="D10" s="8" t="s">
        <v>8</v>
      </c>
      <c r="E10" s="9">
        <v>58</v>
      </c>
      <c r="F10" s="9">
        <f t="shared" si="0"/>
        <v>55.1</v>
      </c>
      <c r="G10" s="8"/>
      <c r="H10" s="15"/>
      <c r="I10" s="8"/>
      <c r="J10" s="8"/>
      <c r="K10" s="3" t="s">
        <v>63</v>
      </c>
    </row>
    <row r="11" spans="1:12">
      <c r="A11" s="8" t="s">
        <v>99</v>
      </c>
      <c r="B11" s="8" t="s">
        <v>100</v>
      </c>
      <c r="C11" s="8" t="s">
        <v>69</v>
      </c>
      <c r="D11" s="8" t="s">
        <v>8</v>
      </c>
      <c r="E11" s="9">
        <v>236</v>
      </c>
      <c r="F11" s="9">
        <f t="shared" si="0"/>
        <v>224.2</v>
      </c>
      <c r="G11" s="8"/>
      <c r="H11" s="15"/>
      <c r="I11" s="8"/>
      <c r="J11" s="8"/>
      <c r="K11" s="3" t="s">
        <v>63</v>
      </c>
    </row>
    <row r="12" spans="1:12">
      <c r="A12" s="8" t="s">
        <v>101</v>
      </c>
      <c r="B12" s="8" t="s">
        <v>102</v>
      </c>
      <c r="C12" s="8" t="s">
        <v>95</v>
      </c>
      <c r="D12" s="8" t="s">
        <v>8</v>
      </c>
      <c r="E12" s="9">
        <v>58</v>
      </c>
      <c r="F12" s="9">
        <f t="shared" si="0"/>
        <v>55.1</v>
      </c>
      <c r="G12" s="8"/>
      <c r="H12" s="15"/>
      <c r="I12" s="8"/>
      <c r="J12" s="8"/>
      <c r="K12" s="3" t="s">
        <v>63</v>
      </c>
    </row>
    <row r="13" spans="1:12">
      <c r="A13" s="8" t="s">
        <v>109</v>
      </c>
      <c r="B13" s="8" t="s">
        <v>110</v>
      </c>
      <c r="C13" s="8" t="s">
        <v>111</v>
      </c>
      <c r="D13" s="8" t="s">
        <v>8</v>
      </c>
      <c r="E13" s="9">
        <v>201</v>
      </c>
      <c r="F13" s="9">
        <f t="shared" si="0"/>
        <v>190.95</v>
      </c>
      <c r="G13" s="8"/>
      <c r="H13" s="15"/>
      <c r="I13" s="8"/>
      <c r="J13" s="8"/>
      <c r="K13" s="3" t="s">
        <v>63</v>
      </c>
    </row>
    <row r="14" spans="1:12">
      <c r="A14" s="11" t="s">
        <v>18</v>
      </c>
      <c r="B14" s="12" t="s">
        <v>19</v>
      </c>
      <c r="C14" s="12" t="s">
        <v>20</v>
      </c>
      <c r="D14" s="12" t="s">
        <v>8</v>
      </c>
      <c r="E14" s="13"/>
      <c r="F14" s="9">
        <f t="shared" si="0"/>
        <v>0</v>
      </c>
      <c r="G14" s="14">
        <f>SUM(E15:E18)/E35</f>
        <v>6.7858362746214276E-2</v>
      </c>
      <c r="H14" s="15">
        <f>G14*E37</f>
        <v>44.197508823864275</v>
      </c>
      <c r="I14" s="9">
        <f>SUM(F15:F18,H14)*0.03</f>
        <v>18.311925264715928</v>
      </c>
      <c r="J14" s="8">
        <v>628.71</v>
      </c>
      <c r="K14" s="12" t="s">
        <v>52</v>
      </c>
      <c r="L14" t="s">
        <v>114</v>
      </c>
    </row>
    <row r="15" spans="1:12" ht="30">
      <c r="A15" s="7" t="s">
        <v>21</v>
      </c>
      <c r="B15" s="8" t="s">
        <v>22</v>
      </c>
      <c r="C15" s="8" t="s">
        <v>23</v>
      </c>
      <c r="D15" s="8" t="s">
        <v>8</v>
      </c>
      <c r="E15" s="9">
        <v>125</v>
      </c>
      <c r="F15" s="9">
        <f t="shared" si="0"/>
        <v>118.75</v>
      </c>
      <c r="G15" s="8"/>
      <c r="H15" s="15"/>
      <c r="I15" s="8"/>
      <c r="J15" s="8"/>
      <c r="K15" s="8" t="s">
        <v>52</v>
      </c>
      <c r="L15" t="s">
        <v>88</v>
      </c>
    </row>
    <row r="16" spans="1:12" ht="32.25" customHeight="1">
      <c r="A16" s="7" t="s">
        <v>24</v>
      </c>
      <c r="B16" s="8" t="s">
        <v>25</v>
      </c>
      <c r="C16" s="8" t="s">
        <v>26</v>
      </c>
      <c r="D16" s="8" t="s">
        <v>8</v>
      </c>
      <c r="E16" s="9">
        <v>85</v>
      </c>
      <c r="F16" s="9">
        <f t="shared" si="0"/>
        <v>80.75</v>
      </c>
      <c r="G16" s="8"/>
      <c r="H16" s="15"/>
      <c r="I16" s="8"/>
      <c r="J16" s="8"/>
      <c r="K16" s="8" t="s">
        <v>52</v>
      </c>
      <c r="L16" t="s">
        <v>89</v>
      </c>
    </row>
    <row r="17" spans="1:12" ht="32.25" customHeight="1">
      <c r="A17" s="7" t="s">
        <v>27</v>
      </c>
      <c r="B17" s="8" t="s">
        <v>28</v>
      </c>
      <c r="C17" s="8" t="s">
        <v>29</v>
      </c>
      <c r="D17" s="8" t="s">
        <v>8</v>
      </c>
      <c r="E17" s="9">
        <v>191</v>
      </c>
      <c r="F17" s="9">
        <f t="shared" si="0"/>
        <v>181.45</v>
      </c>
      <c r="G17" s="8"/>
      <c r="H17" s="15"/>
      <c r="I17" s="8"/>
      <c r="J17" s="8"/>
      <c r="K17" s="3" t="s">
        <v>52</v>
      </c>
    </row>
    <row r="18" spans="1:12" ht="32.25" customHeight="1">
      <c r="A18" s="7" t="s">
        <v>30</v>
      </c>
      <c r="B18" s="8" t="s">
        <v>31</v>
      </c>
      <c r="C18" s="8" t="s">
        <v>32</v>
      </c>
      <c r="D18" s="8" t="s">
        <v>8</v>
      </c>
      <c r="E18" s="9">
        <v>195</v>
      </c>
      <c r="F18" s="9">
        <f t="shared" si="0"/>
        <v>185.25</v>
      </c>
      <c r="G18" s="8"/>
      <c r="H18" s="15"/>
      <c r="I18" s="8"/>
      <c r="J18" s="8"/>
      <c r="K18" s="8" t="s">
        <v>52</v>
      </c>
    </row>
    <row r="19" spans="1:12">
      <c r="A19" s="3" t="s">
        <v>115</v>
      </c>
      <c r="B19" s="3" t="s">
        <v>116</v>
      </c>
      <c r="C19" s="3" t="s">
        <v>117</v>
      </c>
      <c r="D19" s="3" t="s">
        <v>8</v>
      </c>
      <c r="E19" s="4">
        <v>558</v>
      </c>
      <c r="F19" s="9">
        <f t="shared" si="0"/>
        <v>530.1</v>
      </c>
      <c r="G19" s="14">
        <f>E19/E35</f>
        <v>6.3531822839576452E-2</v>
      </c>
      <c r="H19" s="15">
        <f>G19*E37</f>
        <v>41.379546851872931</v>
      </c>
      <c r="I19" s="9">
        <f>SUM(F19+H19)*0.03</f>
        <v>17.14438640555619</v>
      </c>
      <c r="J19" s="9">
        <v>588.62</v>
      </c>
      <c r="K19" s="3" t="s">
        <v>118</v>
      </c>
      <c r="L19" s="16" t="s">
        <v>122</v>
      </c>
    </row>
    <row r="20" spans="1:12">
      <c r="A20" s="7" t="s">
        <v>33</v>
      </c>
      <c r="B20" s="8" t="s">
        <v>34</v>
      </c>
      <c r="C20" s="8" t="s">
        <v>35</v>
      </c>
      <c r="D20" s="8" t="s">
        <v>8</v>
      </c>
      <c r="E20" s="9">
        <v>427</v>
      </c>
      <c r="F20" s="9">
        <f t="shared" si="0"/>
        <v>405.65</v>
      </c>
      <c r="G20" s="14">
        <f>SUM(E20:E22)/E35</f>
        <v>0.29397700102470681</v>
      </c>
      <c r="H20" s="15">
        <f>G20*E37</f>
        <v>191.47310030741201</v>
      </c>
      <c r="I20" s="9">
        <f>SUM(F20:F22,H20)*0.03</f>
        <v>79.331193009222361</v>
      </c>
      <c r="J20" s="9">
        <v>2723.7</v>
      </c>
      <c r="K20" s="3" t="s">
        <v>53</v>
      </c>
    </row>
    <row r="21" spans="1:12">
      <c r="A21" s="7" t="s">
        <v>121</v>
      </c>
      <c r="B21" s="8"/>
      <c r="C21" s="8" t="s">
        <v>123</v>
      </c>
      <c r="D21" s="8"/>
      <c r="E21" s="9">
        <v>1705</v>
      </c>
      <c r="F21" s="9">
        <f t="shared" si="0"/>
        <v>1619.75</v>
      </c>
      <c r="G21" s="8"/>
      <c r="H21" s="15"/>
      <c r="I21" s="8"/>
      <c r="J21" s="8"/>
      <c r="K21" s="3" t="s">
        <v>53</v>
      </c>
    </row>
    <row r="22" spans="1:12">
      <c r="A22" s="7" t="s">
        <v>36</v>
      </c>
      <c r="B22" s="8" t="s">
        <v>37</v>
      </c>
      <c r="C22" s="8" t="s">
        <v>38</v>
      </c>
      <c r="D22" s="8" t="s">
        <v>8</v>
      </c>
      <c r="E22" s="9">
        <v>450</v>
      </c>
      <c r="F22" s="9">
        <f t="shared" si="0"/>
        <v>427.5</v>
      </c>
      <c r="G22" s="8"/>
      <c r="H22" s="15"/>
      <c r="I22" s="8"/>
      <c r="J22" s="8"/>
      <c r="K22" s="3" t="s">
        <v>53</v>
      </c>
    </row>
    <row r="23" spans="1:12" ht="30">
      <c r="A23" s="7" t="s">
        <v>9</v>
      </c>
      <c r="B23" s="8" t="s">
        <v>10</v>
      </c>
      <c r="C23" s="8" t="s">
        <v>11</v>
      </c>
      <c r="D23" s="8" t="s">
        <v>8</v>
      </c>
      <c r="E23" s="9">
        <v>175</v>
      </c>
      <c r="F23" s="9">
        <f t="shared" si="0"/>
        <v>166.25</v>
      </c>
      <c r="G23" s="14">
        <f>SUM(E23:E24)/E35</f>
        <v>4.1557554366389617E-2</v>
      </c>
      <c r="H23" s="15">
        <f>G23*E37</f>
        <v>27.067266309916882</v>
      </c>
      <c r="I23" s="9">
        <f>SUM(F23:F24,H23)*0.03</f>
        <v>11.214517989297505</v>
      </c>
      <c r="J23" s="9">
        <v>385.03</v>
      </c>
      <c r="K23" s="3" t="s">
        <v>50</v>
      </c>
      <c r="L23" t="s">
        <v>91</v>
      </c>
    </row>
    <row r="24" spans="1:12" ht="30">
      <c r="A24" s="7" t="s">
        <v>12</v>
      </c>
      <c r="B24" s="8" t="s">
        <v>13</v>
      </c>
      <c r="C24" s="8" t="s">
        <v>14</v>
      </c>
      <c r="D24" s="8" t="s">
        <v>8</v>
      </c>
      <c r="E24" s="9">
        <v>190</v>
      </c>
      <c r="F24" s="9">
        <f t="shared" si="0"/>
        <v>180.5</v>
      </c>
      <c r="G24" s="8"/>
      <c r="H24" s="15">
        <f>G24*E59</f>
        <v>0</v>
      </c>
      <c r="I24" s="8"/>
      <c r="J24" s="8"/>
      <c r="K24" s="3" t="s">
        <v>50</v>
      </c>
    </row>
    <row r="25" spans="1:12">
      <c r="A25" s="8" t="s">
        <v>78</v>
      </c>
      <c r="B25" s="8" t="s">
        <v>73</v>
      </c>
      <c r="C25" s="8" t="s">
        <v>74</v>
      </c>
      <c r="D25" s="8" t="s">
        <v>8</v>
      </c>
      <c r="E25" s="9">
        <v>120</v>
      </c>
      <c r="F25" s="9">
        <f t="shared" si="0"/>
        <v>114</v>
      </c>
      <c r="G25" s="14">
        <f>SUM(E25:E27)/E35</f>
        <v>7.0590914266196056E-2</v>
      </c>
      <c r="H25" s="15">
        <f>G25*E37</f>
        <v>45.977274279858811</v>
      </c>
      <c r="I25" s="9">
        <f>SUM(F25:F27,H25)*0.03</f>
        <v>19.049318228395762</v>
      </c>
      <c r="J25" s="9">
        <v>654.03</v>
      </c>
      <c r="K25" s="8" t="s">
        <v>77</v>
      </c>
      <c r="L25" t="s">
        <v>87</v>
      </c>
    </row>
    <row r="26" spans="1:12">
      <c r="A26" s="8" t="s">
        <v>75</v>
      </c>
      <c r="B26" s="8" t="s">
        <v>76</v>
      </c>
      <c r="C26" s="8" t="s">
        <v>14</v>
      </c>
      <c r="D26" s="8" t="s">
        <v>8</v>
      </c>
      <c r="E26" s="9">
        <v>380</v>
      </c>
      <c r="F26" s="9">
        <f t="shared" si="0"/>
        <v>361</v>
      </c>
      <c r="G26" s="8"/>
      <c r="H26" s="15"/>
      <c r="I26" s="8"/>
      <c r="J26" s="8"/>
      <c r="K26" s="3" t="s">
        <v>77</v>
      </c>
      <c r="L26" t="s">
        <v>87</v>
      </c>
    </row>
    <row r="27" spans="1:12">
      <c r="A27" s="8" t="s">
        <v>80</v>
      </c>
      <c r="B27" s="10" t="s">
        <v>79</v>
      </c>
      <c r="C27" s="8" t="s">
        <v>74</v>
      </c>
      <c r="D27" s="8" t="s">
        <v>8</v>
      </c>
      <c r="E27" s="9">
        <v>120</v>
      </c>
      <c r="F27" s="9">
        <f t="shared" si="0"/>
        <v>114</v>
      </c>
      <c r="G27" s="8"/>
      <c r="H27" s="15"/>
      <c r="I27" s="8"/>
      <c r="J27" s="8"/>
      <c r="K27" s="8" t="s">
        <v>77</v>
      </c>
      <c r="L27" t="s">
        <v>87</v>
      </c>
    </row>
    <row r="28" spans="1:12" ht="45">
      <c r="A28" s="7" t="s">
        <v>5</v>
      </c>
      <c r="B28" s="10" t="s">
        <v>6</v>
      </c>
      <c r="C28" s="8" t="s">
        <v>7</v>
      </c>
      <c r="D28" s="8" t="s">
        <v>8</v>
      </c>
      <c r="E28" s="9">
        <v>330</v>
      </c>
      <c r="F28" s="9">
        <f t="shared" si="0"/>
        <v>313.5</v>
      </c>
      <c r="G28" s="14">
        <f>SUM(E28:E34)/E35</f>
        <v>8.5506091312763294E-2</v>
      </c>
      <c r="H28" s="15">
        <f>G28*E37</f>
        <v>55.69182739382898</v>
      </c>
      <c r="I28" s="9">
        <f>SUM(F28:F34,H28)*0.03</f>
        <v>23.074254821814868</v>
      </c>
      <c r="J28" s="9">
        <v>792.22</v>
      </c>
      <c r="K28" s="3" t="s">
        <v>51</v>
      </c>
      <c r="L28" t="s">
        <v>92</v>
      </c>
    </row>
    <row r="29" spans="1:12" ht="45">
      <c r="A29" s="7" t="s">
        <v>15</v>
      </c>
      <c r="B29" s="8" t="s">
        <v>16</v>
      </c>
      <c r="C29" s="8" t="s">
        <v>17</v>
      </c>
      <c r="D29" s="8" t="s">
        <v>8</v>
      </c>
      <c r="E29" s="9">
        <v>44</v>
      </c>
      <c r="F29" s="9">
        <f t="shared" si="0"/>
        <v>41.8</v>
      </c>
      <c r="G29" s="8"/>
      <c r="H29" s="8"/>
      <c r="I29" s="8"/>
      <c r="J29" s="8"/>
      <c r="K29" s="8" t="s">
        <v>51</v>
      </c>
    </row>
    <row r="30" spans="1:12">
      <c r="A30" s="7" t="s">
        <v>39</v>
      </c>
      <c r="B30" s="10" t="s">
        <v>40</v>
      </c>
      <c r="C30" s="8" t="s">
        <v>41</v>
      </c>
      <c r="D30" s="8" t="s">
        <v>8</v>
      </c>
      <c r="E30" s="9">
        <v>60</v>
      </c>
      <c r="F30" s="9">
        <f t="shared" si="0"/>
        <v>57</v>
      </c>
      <c r="G30" s="8"/>
      <c r="H30" s="8"/>
      <c r="I30" s="8"/>
      <c r="J30" s="8"/>
      <c r="K30" s="3" t="s">
        <v>51</v>
      </c>
    </row>
    <row r="31" spans="1:12">
      <c r="A31" s="7" t="s">
        <v>42</v>
      </c>
      <c r="B31" s="8" t="s">
        <v>43</v>
      </c>
      <c r="C31" s="8" t="s">
        <v>41</v>
      </c>
      <c r="D31" s="8" t="s">
        <v>8</v>
      </c>
      <c r="E31" s="9">
        <v>60</v>
      </c>
      <c r="F31" s="9">
        <f t="shared" si="0"/>
        <v>57</v>
      </c>
      <c r="G31" s="8"/>
      <c r="H31" s="8"/>
      <c r="I31" s="8"/>
      <c r="J31" s="8"/>
      <c r="K31" s="3" t="s">
        <v>51</v>
      </c>
    </row>
    <row r="32" spans="1:12" ht="30">
      <c r="A32" s="7" t="s">
        <v>44</v>
      </c>
      <c r="B32" s="8"/>
      <c r="C32" s="8" t="s">
        <v>45</v>
      </c>
      <c r="D32" s="8" t="s">
        <v>8</v>
      </c>
      <c r="E32" s="9">
        <v>112</v>
      </c>
      <c r="F32" s="9">
        <f t="shared" si="0"/>
        <v>106.4</v>
      </c>
      <c r="G32" s="8"/>
      <c r="H32" s="8"/>
      <c r="I32" s="8"/>
      <c r="J32" s="8"/>
      <c r="K32" s="8" t="s">
        <v>51</v>
      </c>
    </row>
    <row r="33" spans="1:11" ht="45">
      <c r="A33" s="7" t="s">
        <v>46</v>
      </c>
      <c r="B33" s="8" t="s">
        <v>47</v>
      </c>
      <c r="C33" s="8" t="s">
        <v>48</v>
      </c>
      <c r="D33" s="8" t="s">
        <v>8</v>
      </c>
      <c r="E33" s="9">
        <v>70</v>
      </c>
      <c r="F33" s="9">
        <f t="shared" si="0"/>
        <v>66.5</v>
      </c>
      <c r="G33" s="8"/>
      <c r="H33" s="8"/>
      <c r="I33" s="8"/>
      <c r="J33" s="8"/>
      <c r="K33" s="3" t="s">
        <v>51</v>
      </c>
    </row>
    <row r="34" spans="1:11" ht="30">
      <c r="A34" s="7" t="s">
        <v>70</v>
      </c>
      <c r="B34" s="8" t="s">
        <v>71</v>
      </c>
      <c r="C34" s="8" t="s">
        <v>72</v>
      </c>
      <c r="D34" s="8" t="s">
        <v>8</v>
      </c>
      <c r="E34" s="9">
        <v>75</v>
      </c>
      <c r="F34" s="9">
        <f t="shared" si="0"/>
        <v>71.25</v>
      </c>
      <c r="G34" s="8"/>
      <c r="H34" s="8"/>
      <c r="I34" s="8"/>
      <c r="J34" s="8"/>
      <c r="K34" s="8" t="s">
        <v>51</v>
      </c>
    </row>
    <row r="35" spans="1:11">
      <c r="E35" s="5">
        <f>SUM(E2:E34)</f>
        <v>8783</v>
      </c>
      <c r="F35" s="5">
        <f>SUM(F2:F34)</f>
        <v>8343.8499999999985</v>
      </c>
    </row>
    <row r="36" spans="1:11">
      <c r="A36" t="s">
        <v>119</v>
      </c>
      <c r="E36">
        <f>E35*0.04</f>
        <v>351.32</v>
      </c>
    </row>
    <row r="37" spans="1:11">
      <c r="E37">
        <f>E36+50+250</f>
        <v>651.31999999999994</v>
      </c>
      <c r="F37">
        <f>8343.85+651.32</f>
        <v>8995.17</v>
      </c>
    </row>
    <row r="38" spans="1:11">
      <c r="E38">
        <f>10000*0.03</f>
        <v>300</v>
      </c>
      <c r="F38">
        <f>F37*0.03</f>
        <v>269.85509999999999</v>
      </c>
    </row>
  </sheetData>
  <sortState ref="A2:M34">
    <sortCondition ref="K2:K3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topLeftCell="A16" zoomScale="85" zoomScaleNormal="85" workbookViewId="0">
      <selection activeCell="D28" sqref="D28"/>
    </sheetView>
  </sheetViews>
  <sheetFormatPr defaultRowHeight="15"/>
  <cols>
    <col min="1" max="1" width="18.7109375" style="6" customWidth="1"/>
  </cols>
  <sheetData>
    <row r="1" spans="1:8">
      <c r="A1" s="6" t="s">
        <v>0</v>
      </c>
      <c r="B1" t="s">
        <v>106</v>
      </c>
      <c r="C1" t="s">
        <v>1</v>
      </c>
      <c r="D1" t="s">
        <v>2</v>
      </c>
      <c r="E1" t="s">
        <v>3</v>
      </c>
      <c r="F1" t="s">
        <v>4</v>
      </c>
      <c r="G1" t="s">
        <v>107</v>
      </c>
      <c r="H1" t="s">
        <v>108</v>
      </c>
    </row>
    <row r="2" spans="1:8" ht="30">
      <c r="A2" s="6" t="s">
        <v>109</v>
      </c>
      <c r="B2" t="s">
        <v>110</v>
      </c>
      <c r="C2">
        <v>201</v>
      </c>
      <c r="D2" t="s">
        <v>8</v>
      </c>
      <c r="E2">
        <v>210</v>
      </c>
    </row>
    <row r="3" spans="1:8" ht="45">
      <c r="A3" s="6" t="s">
        <v>101</v>
      </c>
      <c r="B3" t="s">
        <v>102</v>
      </c>
      <c r="C3">
        <v>58</v>
      </c>
      <c r="D3" t="s">
        <v>8</v>
      </c>
      <c r="E3">
        <v>58</v>
      </c>
    </row>
    <row r="4" spans="1:8" ht="45">
      <c r="A4" s="6" t="s">
        <v>93</v>
      </c>
      <c r="B4" t="s">
        <v>94</v>
      </c>
      <c r="C4">
        <v>58</v>
      </c>
      <c r="D4" t="s">
        <v>8</v>
      </c>
      <c r="E4">
        <v>58</v>
      </c>
    </row>
    <row r="5" spans="1:8" ht="30">
      <c r="A5" s="6" t="s">
        <v>97</v>
      </c>
      <c r="B5" t="s">
        <v>98</v>
      </c>
      <c r="C5">
        <v>58</v>
      </c>
      <c r="D5" t="s">
        <v>8</v>
      </c>
      <c r="E5">
        <v>58</v>
      </c>
    </row>
    <row r="6" spans="1:8" ht="30">
      <c r="A6" s="6" t="s">
        <v>99</v>
      </c>
      <c r="B6" t="s">
        <v>100</v>
      </c>
      <c r="C6">
        <v>236</v>
      </c>
      <c r="D6" t="s">
        <v>8</v>
      </c>
      <c r="E6">
        <v>236</v>
      </c>
    </row>
    <row r="7" spans="1:8" ht="60">
      <c r="A7" s="6" t="s">
        <v>61</v>
      </c>
      <c r="B7" t="s">
        <v>62</v>
      </c>
      <c r="C7">
        <v>474</v>
      </c>
      <c r="D7" t="s">
        <v>8</v>
      </c>
      <c r="E7">
        <v>474</v>
      </c>
    </row>
    <row r="8" spans="1:8" ht="60">
      <c r="A8" s="6" t="s">
        <v>59</v>
      </c>
      <c r="B8" t="s">
        <v>60</v>
      </c>
      <c r="C8">
        <v>474</v>
      </c>
      <c r="D8" t="s">
        <v>8</v>
      </c>
      <c r="E8">
        <v>474</v>
      </c>
    </row>
    <row r="9" spans="1:8" ht="30">
      <c r="A9" s="6" t="s">
        <v>56</v>
      </c>
      <c r="B9" t="s">
        <v>57</v>
      </c>
      <c r="C9">
        <v>474</v>
      </c>
      <c r="D9" t="s">
        <v>8</v>
      </c>
      <c r="E9">
        <v>474</v>
      </c>
    </row>
    <row r="10" spans="1:8" ht="45">
      <c r="A10" s="6" t="s">
        <v>70</v>
      </c>
      <c r="B10" t="s">
        <v>71</v>
      </c>
      <c r="C10">
        <v>15</v>
      </c>
      <c r="D10" t="s">
        <v>8</v>
      </c>
      <c r="E10">
        <v>75</v>
      </c>
    </row>
    <row r="11" spans="1:8" ht="30">
      <c r="A11" s="6" t="s">
        <v>112</v>
      </c>
      <c r="B11" t="s">
        <v>73</v>
      </c>
      <c r="C11" t="s">
        <v>74</v>
      </c>
      <c r="D11" t="s">
        <v>8</v>
      </c>
      <c r="E11">
        <v>120</v>
      </c>
    </row>
    <row r="12" spans="1:8">
      <c r="A12" s="6" t="s">
        <v>24</v>
      </c>
      <c r="B12" t="s">
        <v>25</v>
      </c>
      <c r="C12" t="s">
        <v>26</v>
      </c>
      <c r="D12" t="s">
        <v>8</v>
      </c>
      <c r="E12">
        <v>125</v>
      </c>
    </row>
    <row r="13" spans="1:8" ht="60">
      <c r="A13" s="6" t="s">
        <v>21</v>
      </c>
      <c r="B13" t="s">
        <v>22</v>
      </c>
      <c r="C13" t="s">
        <v>23</v>
      </c>
      <c r="D13" t="s">
        <v>8</v>
      </c>
      <c r="E13">
        <v>125</v>
      </c>
    </row>
    <row r="14" spans="1:8">
      <c r="A14" s="6" t="s">
        <v>84</v>
      </c>
      <c r="B14" t="s">
        <v>85</v>
      </c>
      <c r="C14" t="s">
        <v>86</v>
      </c>
      <c r="D14" t="s">
        <v>8</v>
      </c>
      <c r="E14">
        <v>443</v>
      </c>
    </row>
    <row r="15" spans="1:8">
      <c r="A15" s="6" t="s">
        <v>81</v>
      </c>
      <c r="B15" t="s">
        <v>82</v>
      </c>
      <c r="C15" t="s">
        <v>83</v>
      </c>
      <c r="D15" t="s">
        <v>8</v>
      </c>
      <c r="E15">
        <v>503</v>
      </c>
    </row>
    <row r="16" spans="1:8">
      <c r="A16" s="6" t="s">
        <v>103</v>
      </c>
      <c r="B16" t="s">
        <v>104</v>
      </c>
      <c r="C16" t="s">
        <v>105</v>
      </c>
      <c r="D16" t="s">
        <v>8</v>
      </c>
      <c r="E16">
        <v>683</v>
      </c>
    </row>
    <row r="17" spans="1:5" ht="75">
      <c r="A17" s="6" t="s">
        <v>15</v>
      </c>
      <c r="B17" t="s">
        <v>16</v>
      </c>
      <c r="C17" t="s">
        <v>17</v>
      </c>
      <c r="D17" t="s">
        <v>8</v>
      </c>
      <c r="E17">
        <v>44</v>
      </c>
    </row>
    <row r="18" spans="1:5" ht="60">
      <c r="A18" s="6" t="s">
        <v>75</v>
      </c>
      <c r="B18" t="s">
        <v>76</v>
      </c>
      <c r="C18" t="s">
        <v>14</v>
      </c>
      <c r="D18" t="s">
        <v>8</v>
      </c>
      <c r="E18">
        <v>380</v>
      </c>
    </row>
    <row r="19" spans="1:5" ht="60">
      <c r="A19" s="6" t="s">
        <v>44</v>
      </c>
      <c r="C19" t="s">
        <v>45</v>
      </c>
      <c r="D19" t="s">
        <v>8</v>
      </c>
      <c r="E19">
        <v>112</v>
      </c>
    </row>
    <row r="20" spans="1:5" ht="30">
      <c r="A20" s="6" t="s">
        <v>42</v>
      </c>
      <c r="B20" t="s">
        <v>43</v>
      </c>
      <c r="C20" t="s">
        <v>41</v>
      </c>
      <c r="D20" t="s">
        <v>8</v>
      </c>
      <c r="E20">
        <v>60</v>
      </c>
    </row>
    <row r="21" spans="1:5" ht="30">
      <c r="A21" s="6" t="s">
        <v>39</v>
      </c>
      <c r="B21" t="s">
        <v>40</v>
      </c>
      <c r="C21" t="s">
        <v>41</v>
      </c>
      <c r="D21" t="s">
        <v>8</v>
      </c>
      <c r="E21">
        <v>60</v>
      </c>
    </row>
    <row r="22" spans="1:5" ht="75">
      <c r="A22" s="6" t="s">
        <v>5</v>
      </c>
      <c r="B22" t="s">
        <v>6</v>
      </c>
      <c r="C22" t="s">
        <v>7</v>
      </c>
      <c r="D22" t="s">
        <v>8</v>
      </c>
      <c r="E22">
        <v>330</v>
      </c>
    </row>
    <row r="23" spans="1:5" ht="45">
      <c r="A23" s="6" t="s">
        <v>9</v>
      </c>
      <c r="B23" t="s">
        <v>10</v>
      </c>
      <c r="C23" t="s">
        <v>11</v>
      </c>
      <c r="D23" t="s">
        <v>8</v>
      </c>
      <c r="E23">
        <v>175</v>
      </c>
    </row>
    <row r="24" spans="1:5" ht="60">
      <c r="A24" s="6" t="s">
        <v>12</v>
      </c>
      <c r="B24" t="s">
        <v>13</v>
      </c>
      <c r="C24" t="s">
        <v>14</v>
      </c>
      <c r="D24" t="s">
        <v>8</v>
      </c>
      <c r="E24">
        <v>190</v>
      </c>
    </row>
    <row r="25" spans="1:5" ht="30">
      <c r="A25" s="6" t="s">
        <v>36</v>
      </c>
      <c r="B25" t="s">
        <v>37</v>
      </c>
      <c r="C25" t="s">
        <v>38</v>
      </c>
      <c r="D25" t="s">
        <v>8</v>
      </c>
      <c r="E25">
        <v>450</v>
      </c>
    </row>
    <row r="26" spans="1:5" ht="30">
      <c r="A26" s="6" t="s">
        <v>33</v>
      </c>
      <c r="B26" t="s">
        <v>34</v>
      </c>
      <c r="C26" t="s">
        <v>35</v>
      </c>
      <c r="D26" t="s">
        <v>8</v>
      </c>
      <c r="E26">
        <v>427</v>
      </c>
    </row>
    <row r="27" spans="1:5">
      <c r="A27" s="6" t="s">
        <v>113</v>
      </c>
      <c r="B27" t="s">
        <v>79</v>
      </c>
      <c r="C27" t="s">
        <v>74</v>
      </c>
      <c r="D27" t="s">
        <v>8</v>
      </c>
      <c r="E27">
        <v>120</v>
      </c>
    </row>
    <row r="28" spans="1:5" ht="30">
      <c r="A28" s="6" t="s">
        <v>30</v>
      </c>
      <c r="B28" t="s">
        <v>31</v>
      </c>
      <c r="C28" t="s">
        <v>32</v>
      </c>
      <c r="D28" t="s">
        <v>8</v>
      </c>
      <c r="E28">
        <v>195</v>
      </c>
    </row>
    <row r="29" spans="1:5">
      <c r="A29" s="6" t="s">
        <v>27</v>
      </c>
      <c r="B29" t="s">
        <v>28</v>
      </c>
      <c r="C29" t="s">
        <v>29</v>
      </c>
      <c r="D29" t="s">
        <v>8</v>
      </c>
      <c r="E29">
        <v>191</v>
      </c>
    </row>
    <row r="30" spans="1:5" ht="30">
      <c r="A30" s="6" t="s">
        <v>64</v>
      </c>
      <c r="B30" t="s">
        <v>65</v>
      </c>
      <c r="C30" t="s">
        <v>66</v>
      </c>
      <c r="D30" t="s">
        <v>8</v>
      </c>
      <c r="E30">
        <v>96</v>
      </c>
    </row>
    <row r="31" spans="1:5" ht="30">
      <c r="A31" s="6" t="s">
        <v>67</v>
      </c>
      <c r="B31" t="s">
        <v>68</v>
      </c>
      <c r="C31" t="s">
        <v>69</v>
      </c>
      <c r="D31" t="s">
        <v>8</v>
      </c>
      <c r="E31">
        <v>236</v>
      </c>
    </row>
    <row r="32" spans="1:5" ht="60">
      <c r="A32" s="6" t="s">
        <v>46</v>
      </c>
      <c r="B32" t="s">
        <v>47</v>
      </c>
      <c r="C32" t="s">
        <v>48</v>
      </c>
      <c r="D32" t="s">
        <v>8</v>
      </c>
      <c r="E32">
        <v>70</v>
      </c>
    </row>
    <row r="33" spans="5:6">
      <c r="E33">
        <f>SUM(E2:E32)</f>
        <v>7252</v>
      </c>
      <c r="F33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2011-09-26T14:02:38Z</dcterms:created>
  <dcterms:modified xsi:type="dcterms:W3CDTF">2011-10-03T01:17:17Z</dcterms:modified>
</cp:coreProperties>
</file>